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<sst xmlns="http://schemas.openxmlformats.org/spreadsheetml/2006/main" count="78">
  <si>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</si>
  <si>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</si>
  <si>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</si>
  <si>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</si>
  <si>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</si>
  <si>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商信14102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</si>
  <si>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</si>
  <si>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</si>
  <si>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</si>
  <si>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</si>
  <si>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</si>
  <si>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</si>
  <si>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</si>
  <si>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</si>
  <si>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</si>
  <si>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</si>
  <si>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</si>
  <si>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</si>
  <si>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</si>
  <si>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</si>
  <si>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</si>
  <si>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</si>
  <si>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</si>
  <si>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</si>
  <si>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</si>
  <si>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</si>
  <si>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</si>
  <si>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</si>
  <si>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</si>
  <si>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</si>
  <si>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</si>
  <si>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14620503151748</t>
  </si>
  <si>
    <t>杜亮亮</t>
  </si>
  <si>
    <t>14430701112667</t>
  </si>
  <si>
    <t>雷紫琼</t>
  </si>
  <si>
    <t>14432321115162</t>
  </si>
  <si>
    <t>钟旦</t>
  </si>
  <si>
    <t>14432325153943</t>
  </si>
  <si>
    <t>李敏</t>
  </si>
  <si>
    <t>14432321114022</t>
  </si>
  <si>
    <t>王旺君</t>
  </si>
  <si>
    <t>14432324153851</t>
  </si>
  <si>
    <t>吴盈</t>
  </si>
  <si>
    <t>14432925110425</t>
  </si>
  <si>
    <t>王宁馨</t>
  </si>
  <si>
    <t>14432322112600</t>
  </si>
  <si>
    <t>钟晶鑫</t>
  </si>
  <si>
    <t>14432301150213</t>
  </si>
  <si>
    <t>廖聪</t>
  </si>
  <si>
    <t>14432323112977</t>
  </si>
  <si>
    <t>陈叶</t>
  </si>
  <si>
    <t>14432324151485</t>
  </si>
  <si>
    <t>邹曌</t>
  </si>
  <si>
    <t>曹璇</t>
  </si>
  <si>
    <t>毛矛</t>
  </si>
  <si>
    <t>毛雨</t>
  </si>
  <si>
    <t>熊彬全</t>
  </si>
  <si>
    <t>习菲</t>
  </si>
  <si>
    <t>夏皓珂</t>
  </si>
  <si>
    <t>刘大鹏</t>
  </si>
  <si>
    <t>杨成</t>
  </si>
  <si>
    <t>鲁俊马</t>
  </si>
  <si>
    <t>刘芯</t>
  </si>
  <si>
    <t>王子翩</t>
  </si>
  <si>
    <t>欧兴旺</t>
  </si>
  <si>
    <t>陶玲</t>
  </si>
  <si>
    <t>徐婷</t>
  </si>
  <si>
    <t>肖淑钦</t>
  </si>
  <si>
    <t>杨卓莹</t>
  </si>
  <si>
    <t>黄嘉文</t>
  </si>
  <si>
    <t>李志翔</t>
  </si>
  <si>
    <t>童婷</t>
  </si>
  <si>
    <t>欧慧艳</t>
  </si>
  <si>
    <t>罗诗瑶</t>
  </si>
  <si>
    <t>曾国雄</t>
  </si>
  <si>
    <t>刘伟</t>
  </si>
  <si>
    <t>17下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</si>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</sst>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1" fillId="6" borderId="3" applyNumberFormat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24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1">
      <alignment vertical="center"/>
    </xf>
    <xf numFmtId="177" fontId="1" fillId="0" borderId="0" xfId="51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5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5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1" fillId="0" borderId="1" xfId="51" applyNumberForma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7" fillId="0" borderId="1" xfId="51" applyFont="1" applyFill="1" applyBorder="1" applyAlignment="1">
      <alignment horizontal="center" vertical="center"/>
    </xf>
    <xf numFmtId="0" fontId="1" fillId="0" borderId="1" xfId="51" applyBorder="1">
      <alignment vertical="center"/>
    </xf>
    <xf numFmtId="49" fontId="4" fillId="0" borderId="1" xfId="12" applyNumberFormat="1" applyFont="1" applyBorder="1" applyAlignment="1">
      <alignment horizontal="left" vertical="center" wrapText="1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shrinkToFit="1"/>
    </xf>
    <xf numFmtId="0" fontId="7" fillId="0" borderId="1" xfId="52" applyNumberFormat="1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（张丽君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Sheet1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6"/>
  <sheetViews>
    <sheetView tabSelected="1" workbookViewId="0">
      <selection activeCell="K3" sqref="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5" style="3" customWidth="1"/>
    <col min="9" max="9" width="4.75" style="3" customWidth="1"/>
    <col min="10" max="10" width="4.875" style="3" customWidth="1"/>
    <col min="11" max="11" width="7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31"/>
      <c r="M3" s="31"/>
      <c r="N3" s="32" t="s">
        <v>7</v>
      </c>
      <c r="O3" s="32"/>
      <c r="P3" s="33">
        <f>COUNTIF(C8:C45,I3)</f>
        <v>35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4" t="s">
        <v>10</v>
      </c>
      <c r="M4" s="34"/>
      <c r="N4" s="35" t="s">
        <v>3</v>
      </c>
      <c r="O4" s="35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6" t="s">
        <v>21</v>
      </c>
      <c r="M6" s="37" t="s">
        <v>22</v>
      </c>
      <c r="N6" s="37" t="s">
        <v>23</v>
      </c>
      <c r="O6" s="37" t="s">
        <v>24</v>
      </c>
      <c r="P6" s="37" t="s">
        <v>25</v>
      </c>
    </row>
    <row r="7" ht="45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6"/>
      <c r="M7" s="37"/>
      <c r="N7" s="37"/>
      <c r="O7" s="37"/>
      <c r="P7" s="37"/>
    </row>
    <row r="8" ht="13.5" spans="1:16">
      <c r="A8" s="19" t="s">
        <v>29</v>
      </c>
      <c r="B8" s="19" t="s">
        <v>30</v>
      </c>
      <c r="C8" s="19" t="str">
        <f>$I$3</f>
        <v>商信14102</v>
      </c>
      <c r="D8" s="19" t="str">
        <f>$N$4</f>
        <v>XXX</v>
      </c>
      <c r="E8" s="40" t="s">
        <v>31</v>
      </c>
      <c r="F8" s="40" t="s">
        <v>32</v>
      </c>
      <c r="G8" s="21"/>
      <c r="H8" s="18"/>
      <c r="I8" s="18"/>
      <c r="J8" s="18"/>
      <c r="K8" s="18"/>
      <c r="L8" s="38"/>
      <c r="M8" s="37"/>
      <c r="N8" s="37"/>
      <c r="O8" s="37"/>
      <c r="P8" s="24"/>
    </row>
    <row r="9" ht="13.5" spans="1:16">
      <c r="A9" s="19" t="s">
        <v>29</v>
      </c>
      <c r="B9" s="19" t="s">
        <v>30</v>
      </c>
      <c r="C9" s="19" t="str">
        <f>$I$3</f>
        <v>商信14102</v>
      </c>
      <c r="D9" s="19" t="str">
        <f>$N$4</f>
        <v>XXX</v>
      </c>
      <c r="E9" s="40" t="s">
        <v>33</v>
      </c>
      <c r="F9" s="40" t="s">
        <v>34</v>
      </c>
      <c r="G9" s="21"/>
      <c r="H9" s="18"/>
      <c r="I9" s="18"/>
      <c r="J9" s="18"/>
      <c r="K9" s="18"/>
      <c r="L9" s="38"/>
      <c r="M9" s="37"/>
      <c r="N9" s="37"/>
      <c r="O9" s="37"/>
      <c r="P9" s="24"/>
    </row>
    <row r="10" ht="13.5" spans="1:16">
      <c r="A10" s="19" t="s">
        <v>29</v>
      </c>
      <c r="B10" s="19" t="s">
        <v>30</v>
      </c>
      <c r="C10" s="19" t="str">
        <f>$I$3</f>
        <v>商信14102</v>
      </c>
      <c r="D10" s="19" t="str">
        <f>$N$4</f>
        <v>XXX</v>
      </c>
      <c r="E10" s="40" t="s">
        <v>35</v>
      </c>
      <c r="F10" s="40" t="s">
        <v>36</v>
      </c>
      <c r="G10" s="21"/>
      <c r="H10" s="18"/>
      <c r="I10" s="18"/>
      <c r="J10" s="18"/>
      <c r="K10" s="18"/>
      <c r="L10" s="38"/>
      <c r="M10" s="37"/>
      <c r="N10" s="37"/>
      <c r="O10" s="37"/>
      <c r="P10" s="24"/>
    </row>
    <row r="11" ht="13.5" spans="1:16">
      <c r="A11" s="19" t="s">
        <v>29</v>
      </c>
      <c r="B11" s="19" t="s">
        <v>30</v>
      </c>
      <c r="C11" s="19" t="str">
        <f>$I$3</f>
        <v>商信14102</v>
      </c>
      <c r="D11" s="19" t="str">
        <f>$N$4</f>
        <v>XXX</v>
      </c>
      <c r="E11" s="40" t="s">
        <v>37</v>
      </c>
      <c r="F11" s="40" t="s">
        <v>38</v>
      </c>
      <c r="G11" s="21"/>
      <c r="H11" s="18"/>
      <c r="I11" s="18"/>
      <c r="J11" s="18"/>
      <c r="K11" s="18"/>
      <c r="L11" s="38"/>
      <c r="M11" s="37"/>
      <c r="N11" s="37"/>
      <c r="O11" s="37"/>
      <c r="P11" s="24"/>
    </row>
    <row r="12" ht="13.5" spans="1:16">
      <c r="A12" s="19" t="s">
        <v>29</v>
      </c>
      <c r="B12" s="19" t="s">
        <v>30</v>
      </c>
      <c r="C12" s="19" t="str">
        <f>$I$3</f>
        <v>商信14102</v>
      </c>
      <c r="D12" s="19" t="str">
        <f>$N$4</f>
        <v>XXX</v>
      </c>
      <c r="E12" s="40" t="s">
        <v>39</v>
      </c>
      <c r="F12" s="40" t="s">
        <v>40</v>
      </c>
      <c r="G12" s="21"/>
      <c r="H12" s="18"/>
      <c r="I12" s="18"/>
      <c r="J12" s="18"/>
      <c r="K12" s="18"/>
      <c r="L12" s="38"/>
      <c r="M12" s="37"/>
      <c r="N12" s="37"/>
      <c r="O12" s="37"/>
      <c r="P12" s="24"/>
    </row>
    <row r="13" ht="13.5" spans="1:16">
      <c r="A13" s="19" t="s">
        <v>29</v>
      </c>
      <c r="B13" s="19" t="s">
        <v>30</v>
      </c>
      <c r="C13" s="19" t="str">
        <f>$I$3</f>
        <v>商信14102</v>
      </c>
      <c r="D13" s="19" t="str">
        <f>$N$4</f>
        <v>XXX</v>
      </c>
      <c r="E13" s="40" t="s">
        <v>41</v>
      </c>
      <c r="F13" s="40" t="s">
        <v>42</v>
      </c>
      <c r="G13" s="21"/>
      <c r="H13" s="18"/>
      <c r="I13" s="18"/>
      <c r="J13" s="18"/>
      <c r="K13" s="18"/>
      <c r="L13" s="38"/>
      <c r="M13" s="37"/>
      <c r="N13" s="37"/>
      <c r="O13" s="37"/>
      <c r="P13" s="24"/>
    </row>
    <row r="14" ht="13.5" spans="1:16">
      <c r="A14" s="19" t="s">
        <v>29</v>
      </c>
      <c r="B14" s="19" t="s">
        <v>30</v>
      </c>
      <c r="C14" s="19" t="str">
        <f>$I$3</f>
        <v>商信14102</v>
      </c>
      <c r="D14" s="19" t="str">
        <f>$N$4</f>
        <v>XXX</v>
      </c>
      <c r="E14" s="40" t="s">
        <v>43</v>
      </c>
      <c r="F14" s="40" t="s">
        <v>44</v>
      </c>
      <c r="G14" s="21"/>
      <c r="H14" s="18"/>
      <c r="I14" s="18"/>
      <c r="J14" s="18"/>
      <c r="K14" s="18"/>
      <c r="L14" s="38"/>
      <c r="M14" s="37"/>
      <c r="N14" s="37"/>
      <c r="O14" s="37"/>
      <c r="P14" s="24"/>
    </row>
    <row r="15" ht="13.5" spans="1:16">
      <c r="A15" s="19" t="s">
        <v>29</v>
      </c>
      <c r="B15" s="19" t="s">
        <v>30</v>
      </c>
      <c r="C15" s="19" t="str">
        <f>$I$3</f>
        <v>商信14102</v>
      </c>
      <c r="D15" s="19" t="str">
        <f>$N$4</f>
        <v>XXX</v>
      </c>
      <c r="E15" s="40" t="s">
        <v>45</v>
      </c>
      <c r="F15" s="40" t="s">
        <v>46</v>
      </c>
      <c r="G15" s="21"/>
      <c r="H15" s="18"/>
      <c r="I15" s="18"/>
      <c r="J15" s="18"/>
      <c r="K15" s="18"/>
      <c r="L15" s="38"/>
      <c r="M15" s="37"/>
      <c r="N15" s="37"/>
      <c r="O15" s="37"/>
      <c r="P15" s="24"/>
    </row>
    <row r="16" ht="13.5" spans="1:16">
      <c r="A16" s="19" t="s">
        <v>29</v>
      </c>
      <c r="B16" s="19" t="s">
        <v>30</v>
      </c>
      <c r="C16" s="19" t="str">
        <f>$I$3</f>
        <v>商信14102</v>
      </c>
      <c r="D16" s="19" t="str">
        <f>$N$4</f>
        <v>XXX</v>
      </c>
      <c r="E16" s="40" t="s">
        <v>47</v>
      </c>
      <c r="F16" s="40" t="s">
        <v>48</v>
      </c>
      <c r="G16" s="21"/>
      <c r="H16" s="18"/>
      <c r="I16" s="18"/>
      <c r="J16" s="18"/>
      <c r="K16" s="18"/>
      <c r="L16" s="39"/>
      <c r="M16" s="37"/>
      <c r="N16" s="37"/>
      <c r="O16" s="37"/>
      <c r="P16" s="24"/>
    </row>
    <row r="17" ht="13.5" spans="1:16">
      <c r="A17" s="19" t="s">
        <v>29</v>
      </c>
      <c r="B17" s="19" t="s">
        <v>30</v>
      </c>
      <c r="C17" s="19" t="str">
        <f>$I$3</f>
        <v>商信14102</v>
      </c>
      <c r="D17" s="19" t="str">
        <f>$N$4</f>
        <v>XXX</v>
      </c>
      <c r="E17" s="40" t="s">
        <v>49</v>
      </c>
      <c r="F17" s="40" t="s">
        <v>50</v>
      </c>
      <c r="G17" s="21"/>
      <c r="H17" s="18"/>
      <c r="I17" s="18"/>
      <c r="J17" s="18"/>
      <c r="K17" s="18"/>
      <c r="L17" s="38"/>
      <c r="M17" s="37"/>
      <c r="N17" s="37"/>
      <c r="O17" s="37"/>
      <c r="P17" s="24"/>
    </row>
    <row r="18" ht="13.5" spans="1:16">
      <c r="A18" s="19" t="s">
        <v>29</v>
      </c>
      <c r="B18" s="19" t="s">
        <v>30</v>
      </c>
      <c r="C18" s="19" t="str">
        <f>$I$3</f>
        <v>商信14102</v>
      </c>
      <c r="D18" s="19" t="str">
        <f>$N$4</f>
        <v>XXX</v>
      </c>
      <c r="E18" s="40" t="s">
        <v>51</v>
      </c>
      <c r="F18" s="40" t="s">
        <v>52</v>
      </c>
      <c r="G18" s="21"/>
      <c r="H18" s="18"/>
      <c r="I18" s="18"/>
      <c r="J18" s="18"/>
      <c r="K18" s="18"/>
      <c r="L18" s="38"/>
      <c r="M18" s="37"/>
      <c r="N18" s="37"/>
      <c r="O18" s="37"/>
      <c r="P18" s="24"/>
    </row>
    <row r="19" ht="13.5" spans="1:16">
      <c r="A19" s="19" t="s">
        <v>29</v>
      </c>
      <c r="B19" s="19" t="s">
        <v>30</v>
      </c>
      <c r="C19" s="19" t="str">
        <f>$I$3</f>
        <v>商信14102</v>
      </c>
      <c r="D19" s="19" t="str">
        <f>$N$4</f>
        <v>XXX</v>
      </c>
      <c r="E19" s="22"/>
      <c r="F19" s="23" t="s">
        <v>53</v>
      </c>
      <c r="G19" s="21"/>
      <c r="H19" s="18"/>
      <c r="I19" s="18"/>
      <c r="J19" s="18"/>
      <c r="K19" s="18"/>
      <c r="L19" s="38"/>
      <c r="M19" s="37"/>
      <c r="N19" s="37"/>
      <c r="O19" s="37"/>
      <c r="P19" s="24"/>
    </row>
    <row r="20" ht="13.5" spans="1:16">
      <c r="A20" s="19" t="s">
        <v>29</v>
      </c>
      <c r="B20" s="19" t="s">
        <v>30</v>
      </c>
      <c r="C20" s="19" t="str">
        <f>$I$3</f>
        <v>商信14102</v>
      </c>
      <c r="D20" s="19" t="str">
        <f>$N$4</f>
        <v>XXX</v>
      </c>
      <c r="E20" s="22"/>
      <c r="F20" s="23" t="s">
        <v>54</v>
      </c>
      <c r="G20" s="21"/>
      <c r="H20" s="18"/>
      <c r="I20" s="18"/>
      <c r="J20" s="18"/>
      <c r="K20" s="18"/>
      <c r="L20" s="38"/>
      <c r="M20" s="37"/>
      <c r="N20" s="37"/>
      <c r="O20" s="37"/>
      <c r="P20" s="24"/>
    </row>
    <row r="21" ht="13.5" spans="1:16">
      <c r="A21" s="19" t="s">
        <v>29</v>
      </c>
      <c r="B21" s="19" t="s">
        <v>30</v>
      </c>
      <c r="C21" s="19" t="str">
        <f>$I$3</f>
        <v>商信14102</v>
      </c>
      <c r="D21" s="19" t="str">
        <f>$N$4</f>
        <v>XXX</v>
      </c>
      <c r="E21" s="22"/>
      <c r="F21" s="23" t="s">
        <v>55</v>
      </c>
      <c r="G21" s="21"/>
      <c r="H21" s="18"/>
      <c r="I21" s="18"/>
      <c r="J21" s="18"/>
      <c r="K21" s="18"/>
      <c r="L21" s="38"/>
      <c r="M21" s="37"/>
      <c r="N21" s="37"/>
      <c r="O21" s="37"/>
      <c r="P21" s="24"/>
    </row>
    <row r="22" ht="13.5" spans="1:16">
      <c r="A22" s="19" t="s">
        <v>29</v>
      </c>
      <c r="B22" s="19" t="s">
        <v>30</v>
      </c>
      <c r="C22" s="19" t="str">
        <f>$I$3</f>
        <v>商信14102</v>
      </c>
      <c r="D22" s="19" t="str">
        <f>$N$4</f>
        <v>XXX</v>
      </c>
      <c r="E22" s="22"/>
      <c r="F22" s="23" t="s">
        <v>56</v>
      </c>
      <c r="G22" s="21"/>
      <c r="H22" s="18"/>
      <c r="I22" s="18"/>
      <c r="J22" s="18"/>
      <c r="K22" s="18"/>
      <c r="L22" s="38"/>
      <c r="M22" s="37"/>
      <c r="N22" s="37"/>
      <c r="O22" s="37"/>
      <c r="P22" s="24"/>
    </row>
    <row r="23" ht="13.5" spans="1:16">
      <c r="A23" s="19" t="s">
        <v>29</v>
      </c>
      <c r="B23" s="19" t="s">
        <v>30</v>
      </c>
      <c r="C23" s="19" t="str">
        <f>$I$3</f>
        <v>商信14102</v>
      </c>
      <c r="D23" s="19" t="str">
        <f>$N$4</f>
        <v>XXX</v>
      </c>
      <c r="E23" s="22"/>
      <c r="F23" s="23" t="s">
        <v>57</v>
      </c>
      <c r="G23" s="21"/>
      <c r="H23" s="18"/>
      <c r="I23" s="18"/>
      <c r="J23" s="18"/>
      <c r="K23" s="18"/>
      <c r="L23" s="38"/>
      <c r="M23" s="37"/>
      <c r="N23" s="37"/>
      <c r="O23" s="37"/>
      <c r="P23" s="24"/>
    </row>
    <row r="24" ht="13.5" spans="1:16">
      <c r="A24" s="19" t="s">
        <v>29</v>
      </c>
      <c r="B24" s="19" t="s">
        <v>30</v>
      </c>
      <c r="C24" s="19" t="str">
        <f>$I$3</f>
        <v>商信14102</v>
      </c>
      <c r="D24" s="19" t="str">
        <f>$N$4</f>
        <v>XXX</v>
      </c>
      <c r="E24" s="22"/>
      <c r="F24" s="23" t="s">
        <v>58</v>
      </c>
      <c r="G24" s="21"/>
      <c r="H24" s="18"/>
      <c r="I24" s="18"/>
      <c r="J24" s="18"/>
      <c r="K24" s="18"/>
      <c r="L24" s="38"/>
      <c r="M24" s="37"/>
      <c r="N24" s="37"/>
      <c r="O24" s="37"/>
      <c r="P24" s="24"/>
    </row>
    <row r="25" ht="13.5" spans="1:16">
      <c r="A25" s="19" t="s">
        <v>29</v>
      </c>
      <c r="B25" s="19" t="s">
        <v>30</v>
      </c>
      <c r="C25" s="19" t="str">
        <f>$I$3</f>
        <v>商信14102</v>
      </c>
      <c r="D25" s="19" t="str">
        <f>$N$4</f>
        <v>XXX</v>
      </c>
      <c r="E25" s="22"/>
      <c r="F25" s="23" t="s">
        <v>59</v>
      </c>
      <c r="G25" s="21"/>
      <c r="H25" s="18"/>
      <c r="I25" s="18"/>
      <c r="J25" s="18"/>
      <c r="K25" s="18"/>
      <c r="L25" s="38"/>
      <c r="M25" s="37"/>
      <c r="N25" s="37"/>
      <c r="O25" s="37"/>
      <c r="P25" s="24"/>
    </row>
    <row r="26" ht="13.5" spans="1:16">
      <c r="A26" s="19" t="s">
        <v>29</v>
      </c>
      <c r="B26" s="19" t="s">
        <v>30</v>
      </c>
      <c r="C26" s="19" t="str">
        <f>$I$3</f>
        <v>商信14102</v>
      </c>
      <c r="D26" s="19" t="str">
        <f>$N$4</f>
        <v>XXX</v>
      </c>
      <c r="E26" s="22"/>
      <c r="F26" s="23" t="s">
        <v>60</v>
      </c>
      <c r="G26" s="21"/>
      <c r="H26" s="18"/>
      <c r="I26" s="18"/>
      <c r="J26" s="18"/>
      <c r="K26" s="18"/>
      <c r="L26" s="38"/>
      <c r="M26" s="37"/>
      <c r="N26" s="37"/>
      <c r="O26" s="37"/>
      <c r="P26" s="24"/>
    </row>
    <row r="27" ht="13.5" spans="1:16">
      <c r="A27" s="19" t="s">
        <v>29</v>
      </c>
      <c r="B27" s="19" t="s">
        <v>30</v>
      </c>
      <c r="C27" s="19" t="str">
        <f>$I$3</f>
        <v>商信14102</v>
      </c>
      <c r="D27" s="19" t="str">
        <f>$N$4</f>
        <v>XXX</v>
      </c>
      <c r="E27" s="22"/>
      <c r="F27" s="23" t="s">
        <v>61</v>
      </c>
      <c r="G27" s="21"/>
      <c r="H27" s="18"/>
      <c r="I27" s="18"/>
      <c r="J27" s="18"/>
      <c r="K27" s="18"/>
      <c r="L27" s="38"/>
      <c r="M27" s="37"/>
      <c r="N27" s="37"/>
      <c r="O27" s="37"/>
      <c r="P27" s="24"/>
    </row>
    <row r="28" ht="13.5" spans="1:16">
      <c r="A28" s="19" t="s">
        <v>29</v>
      </c>
      <c r="B28" s="19" t="s">
        <v>30</v>
      </c>
      <c r="C28" s="19" t="str">
        <f>$I$3</f>
        <v>商信14102</v>
      </c>
      <c r="D28" s="19" t="str">
        <f>$N$4</f>
        <v>XXX</v>
      </c>
      <c r="E28" s="22"/>
      <c r="F28" s="23" t="s">
        <v>62</v>
      </c>
      <c r="G28" s="21"/>
      <c r="H28" s="18"/>
      <c r="I28" s="18"/>
      <c r="J28" s="18"/>
      <c r="K28" s="18"/>
      <c r="L28" s="38"/>
      <c r="M28" s="37"/>
      <c r="N28" s="37"/>
      <c r="O28" s="37"/>
      <c r="P28" s="24"/>
    </row>
    <row r="29" ht="13.5" spans="1:16">
      <c r="A29" s="19" t="s">
        <v>29</v>
      </c>
      <c r="B29" s="19" t="s">
        <v>30</v>
      </c>
      <c r="C29" s="19" t="str">
        <f>$I$3</f>
        <v>商信14102</v>
      </c>
      <c r="D29" s="19" t="str">
        <f>$N$4</f>
        <v>XXX</v>
      </c>
      <c r="E29" s="22"/>
      <c r="F29" s="23" t="s">
        <v>63</v>
      </c>
      <c r="G29" s="21"/>
      <c r="H29" s="18"/>
      <c r="I29" s="18"/>
      <c r="J29" s="18"/>
      <c r="K29" s="18"/>
      <c r="L29" s="38"/>
      <c r="M29" s="37"/>
      <c r="N29" s="37"/>
      <c r="O29" s="37"/>
      <c r="P29" s="24"/>
    </row>
    <row r="30" ht="13.5" spans="1:16">
      <c r="A30" s="19" t="s">
        <v>29</v>
      </c>
      <c r="B30" s="19" t="s">
        <v>30</v>
      </c>
      <c r="C30" s="19" t="str">
        <f>$I$3</f>
        <v>商信14102</v>
      </c>
      <c r="D30" s="19" t="str">
        <f>$N$4</f>
        <v>XXX</v>
      </c>
      <c r="E30" s="22"/>
      <c r="F30" s="23" t="s">
        <v>64</v>
      </c>
      <c r="G30" s="21"/>
      <c r="H30" s="18"/>
      <c r="I30" s="18"/>
      <c r="J30" s="18"/>
      <c r="K30" s="18"/>
      <c r="L30" s="38"/>
      <c r="M30" s="37"/>
      <c r="N30" s="37"/>
      <c r="O30" s="37"/>
      <c r="P30" s="24"/>
    </row>
    <row r="31" ht="13.5" spans="1:16">
      <c r="A31" s="19" t="s">
        <v>29</v>
      </c>
      <c r="B31" s="19" t="s">
        <v>30</v>
      </c>
      <c r="C31" s="19" t="str">
        <f>$I$3</f>
        <v>商信14102</v>
      </c>
      <c r="D31" s="19" t="str">
        <f>$N$4</f>
        <v>XXX</v>
      </c>
      <c r="E31" s="22"/>
      <c r="F31" s="23" t="s">
        <v>65</v>
      </c>
      <c r="G31" s="21"/>
      <c r="H31" s="18"/>
      <c r="I31" s="18"/>
      <c r="J31" s="18"/>
      <c r="K31" s="18"/>
      <c r="L31" s="36"/>
      <c r="M31" s="37"/>
      <c r="N31" s="37"/>
      <c r="O31" s="37"/>
      <c r="P31" s="24"/>
    </row>
    <row r="32" ht="13.5" spans="1:16">
      <c r="A32" s="19" t="s">
        <v>29</v>
      </c>
      <c r="B32" s="19" t="s">
        <v>30</v>
      </c>
      <c r="C32" s="19" t="str">
        <f>$I$3</f>
        <v>商信14102</v>
      </c>
      <c r="D32" s="19" t="str">
        <f>$N$4</f>
        <v>XXX</v>
      </c>
      <c r="E32" s="22"/>
      <c r="F32" s="23" t="s">
        <v>66</v>
      </c>
      <c r="G32" s="21"/>
      <c r="H32" s="18"/>
      <c r="I32" s="18"/>
      <c r="J32" s="18"/>
      <c r="K32" s="18"/>
      <c r="L32" s="36"/>
      <c r="M32" s="37"/>
      <c r="N32" s="37"/>
      <c r="O32" s="37"/>
      <c r="P32" s="24"/>
    </row>
    <row r="33" ht="13.5" spans="1:16">
      <c r="A33" s="19" t="s">
        <v>29</v>
      </c>
      <c r="B33" s="19" t="s">
        <v>30</v>
      </c>
      <c r="C33" s="19" t="str">
        <f>$I$3</f>
        <v>商信14102</v>
      </c>
      <c r="D33" s="19" t="str">
        <f>$N$4</f>
        <v>XXX</v>
      </c>
      <c r="E33" s="22"/>
      <c r="F33" s="23" t="s">
        <v>67</v>
      </c>
      <c r="G33" s="21"/>
      <c r="H33" s="18"/>
      <c r="I33" s="18"/>
      <c r="J33" s="18"/>
      <c r="K33" s="18"/>
      <c r="L33" s="36"/>
      <c r="M33" s="37"/>
      <c r="N33" s="37"/>
      <c r="O33" s="37"/>
      <c r="P33" s="24"/>
    </row>
    <row r="34" ht="13.5" spans="1:16">
      <c r="A34" s="19" t="s">
        <v>29</v>
      </c>
      <c r="B34" s="19" t="s">
        <v>30</v>
      </c>
      <c r="C34" s="19" t="str">
        <f>$I$3</f>
        <v>商信14102</v>
      </c>
      <c r="D34" s="19" t="str">
        <f>$N$4</f>
        <v>XXX</v>
      </c>
      <c r="E34" s="22"/>
      <c r="F34" s="23" t="s">
        <v>68</v>
      </c>
      <c r="G34" s="21"/>
      <c r="H34" s="18"/>
      <c r="I34" s="18"/>
      <c r="J34" s="18"/>
      <c r="K34" s="18"/>
      <c r="L34" s="36"/>
      <c r="M34" s="37"/>
      <c r="N34" s="37"/>
      <c r="O34" s="37"/>
      <c r="P34" s="24"/>
    </row>
    <row r="35" ht="13.5" spans="1:16">
      <c r="A35" s="19" t="s">
        <v>29</v>
      </c>
      <c r="B35" s="19" t="s">
        <v>30</v>
      </c>
      <c r="C35" s="19" t="str">
        <f>$I$3</f>
        <v>商信14102</v>
      </c>
      <c r="D35" s="19" t="str">
        <f>$N$4</f>
        <v>XXX</v>
      </c>
      <c r="E35" s="22"/>
      <c r="F35" s="23" t="s">
        <v>69</v>
      </c>
      <c r="G35" s="21"/>
      <c r="H35" s="18"/>
      <c r="I35" s="18"/>
      <c r="J35" s="18"/>
      <c r="K35" s="18"/>
      <c r="L35" s="36"/>
      <c r="M35" s="37"/>
      <c r="N35" s="37"/>
      <c r="O35" s="37"/>
      <c r="P35" s="24"/>
    </row>
    <row r="36" spans="1:16">
      <c r="A36" s="19" t="s">
        <v>29</v>
      </c>
      <c r="B36" s="19" t="s">
        <v>30</v>
      </c>
      <c r="C36" s="19" t="str">
        <f>$I$3</f>
        <v>商信14102</v>
      </c>
      <c r="D36" s="19" t="str">
        <f>$N$4</f>
        <v>XXX</v>
      </c>
      <c r="E36" s="22"/>
      <c r="F36" s="24" t="s">
        <v>70</v>
      </c>
      <c r="G36" s="21"/>
      <c r="H36" s="25"/>
      <c r="I36" s="25"/>
      <c r="J36" s="25"/>
      <c r="K36" s="25"/>
      <c r="L36" s="25"/>
      <c r="M36" s="29"/>
      <c r="N36" s="29"/>
      <c r="O36" s="29"/>
      <c r="P36" s="29"/>
    </row>
    <row r="37" spans="1:16">
      <c r="A37" s="19" t="s">
        <v>29</v>
      </c>
      <c r="B37" s="19" t="s">
        <v>30</v>
      </c>
      <c r="C37" s="19" t="str">
        <f>$I$3</f>
        <v>商信14102</v>
      </c>
      <c r="D37" s="19" t="str">
        <f>$N$4</f>
        <v>XXX</v>
      </c>
      <c r="E37" s="22"/>
      <c r="F37" s="26" t="s">
        <v>71</v>
      </c>
      <c r="G37" s="21"/>
      <c r="H37" s="25"/>
      <c r="I37" s="25"/>
      <c r="J37" s="25"/>
      <c r="K37" s="25"/>
      <c r="L37" s="25"/>
      <c r="M37" s="29"/>
      <c r="N37" s="29"/>
      <c r="O37" s="29"/>
      <c r="P37" s="29"/>
    </row>
    <row r="38" spans="1:16">
      <c r="A38" s="19" t="s">
        <v>29</v>
      </c>
      <c r="B38" s="19" t="s">
        <v>30</v>
      </c>
      <c r="C38" s="19" t="str">
        <f>$I$3</f>
        <v>商信14102</v>
      </c>
      <c r="D38" s="19" t="str">
        <f>$N$4</f>
        <v>XXX</v>
      </c>
      <c r="E38" s="22"/>
      <c r="F38" s="23" t="s">
        <v>72</v>
      </c>
      <c r="G38" s="27"/>
      <c r="H38" s="25"/>
      <c r="I38" s="25"/>
      <c r="J38" s="25"/>
      <c r="K38" s="25"/>
      <c r="L38" s="25"/>
      <c r="M38" s="29"/>
      <c r="N38" s="29"/>
      <c r="O38" s="29"/>
      <c r="P38" s="29"/>
    </row>
    <row r="39" spans="1:16">
      <c r="A39" s="19" t="s">
        <v>29</v>
      </c>
      <c r="B39" s="19" t="s">
        <v>30</v>
      </c>
      <c r="C39" s="19" t="str">
        <f>$I$3</f>
        <v>商信14102</v>
      </c>
      <c r="D39" s="19" t="str">
        <f>$N$4</f>
        <v>XXX</v>
      </c>
      <c r="E39" s="22"/>
      <c r="F39" s="23" t="s">
        <v>73</v>
      </c>
      <c r="G39" s="27"/>
      <c r="H39" s="25"/>
      <c r="I39" s="25"/>
      <c r="J39" s="25"/>
      <c r="K39" s="25"/>
      <c r="L39" s="25"/>
      <c r="M39" s="29"/>
      <c r="N39" s="29"/>
      <c r="O39" s="29"/>
      <c r="P39" s="29"/>
    </row>
    <row r="40" spans="1:16">
      <c r="A40" s="19" t="s">
        <v>29</v>
      </c>
      <c r="B40" s="19" t="s">
        <v>30</v>
      </c>
      <c r="C40" s="19" t="str">
        <f>$I$3</f>
        <v>商信14102</v>
      </c>
      <c r="D40" s="19" t="str">
        <f>$N$4</f>
        <v>XXX</v>
      </c>
      <c r="E40" s="22"/>
      <c r="F40" s="28" t="s">
        <v>74</v>
      </c>
      <c r="G40" s="27"/>
      <c r="H40" s="25"/>
      <c r="I40" s="25"/>
      <c r="J40" s="25"/>
      <c r="K40" s="25"/>
      <c r="L40" s="25"/>
      <c r="M40" s="29"/>
      <c r="N40" s="29"/>
      <c r="O40" s="29"/>
      <c r="P40" s="29"/>
    </row>
    <row r="41" spans="1:16">
      <c r="A41" s="19" t="s">
        <v>29</v>
      </c>
      <c r="B41" s="19" t="s">
        <v>30</v>
      </c>
      <c r="C41" s="19" t="str">
        <f>$I$3</f>
        <v>商信14102</v>
      </c>
      <c r="D41" s="19" t="str">
        <f>$N$4</f>
        <v>XXX</v>
      </c>
      <c r="E41" s="22"/>
      <c r="F41" s="22" t="s">
        <v>75</v>
      </c>
      <c r="G41" s="27"/>
      <c r="H41" s="25"/>
      <c r="I41" s="25"/>
      <c r="J41" s="25"/>
      <c r="K41" s="25"/>
      <c r="L41" s="25"/>
      <c r="M41" s="29"/>
      <c r="N41" s="29"/>
      <c r="O41" s="29"/>
      <c r="P41" s="29"/>
    </row>
    <row r="42" spans="1:16">
      <c r="A42" s="19" t="s">
        <v>29</v>
      </c>
      <c r="B42" s="19" t="s">
        <v>76</v>
      </c>
      <c r="C42" s="19" t="str">
        <f>$I$3</f>
        <v>商信14102</v>
      </c>
      <c r="D42" s="19" t="str">
        <f>$N$4</f>
        <v>XXX</v>
      </c>
      <c r="E42" s="22"/>
      <c r="F42" s="22" t="s">
        <v>64</v>
      </c>
      <c r="G42" s="27"/>
      <c r="H42" s="25"/>
      <c r="I42" s="25"/>
      <c r="J42" s="25"/>
      <c r="K42" s="25"/>
      <c r="L42" s="25"/>
      <c r="M42" s="29"/>
      <c r="N42" s="29"/>
      <c r="O42" s="29"/>
      <c r="P42" s="29"/>
    </row>
    <row r="43" spans="1:16">
      <c r="A43" s="19"/>
      <c r="B43" s="19"/>
      <c r="C43" s="19"/>
      <c r="D43" s="19"/>
      <c r="E43" s="22"/>
      <c r="F43" s="22"/>
      <c r="G43" s="27"/>
      <c r="H43" s="25"/>
      <c r="I43" s="25"/>
      <c r="J43" s="25"/>
      <c r="K43" s="25"/>
      <c r="L43" s="25"/>
      <c r="M43" s="29"/>
      <c r="N43" s="29"/>
      <c r="O43" s="29"/>
      <c r="P43" s="29"/>
    </row>
    <row r="44" spans="1:16">
      <c r="A44" s="19"/>
      <c r="B44" s="19"/>
      <c r="C44" s="19"/>
      <c r="D44" s="19"/>
      <c r="E44" s="29"/>
      <c r="F44" s="29"/>
      <c r="G44" s="29"/>
      <c r="H44" s="25"/>
      <c r="I44" s="25"/>
      <c r="J44" s="25"/>
      <c r="K44" s="25"/>
      <c r="L44" s="25"/>
      <c r="M44" s="29"/>
      <c r="N44" s="29"/>
      <c r="O44" s="29"/>
      <c r="P44" s="29"/>
    </row>
    <row r="45" spans="1:16">
      <c r="A45" s="19"/>
      <c r="B45" s="19"/>
      <c r="C45" s="19"/>
      <c r="D45" s="19"/>
      <c r="E45" s="29"/>
      <c r="F45" s="29"/>
      <c r="G45" s="29"/>
      <c r="H45" s="25"/>
      <c r="I45" s="25"/>
      <c r="J45" s="25"/>
      <c r="K45" s="25"/>
      <c r="L45" s="25"/>
      <c r="M45" s="29"/>
      <c r="N45" s="29"/>
      <c r="O45" s="29"/>
      <c r="P45" s="29"/>
    </row>
    <row r="46" ht="86" customHeight="1" spans="5:16">
      <c r="E46" s="30" t="s">
        <v>77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46:P46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0.707638888888889" bottom="0.629166666666667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2016-10-17T06:33:00Z</dcterms:created>
  <dcterms:modified xsi:type="dcterms:W3CDTF">2016-11-11T00:36:11Z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