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7650"/>
  </bookViews>
  <sheets>
    <sheet name="Sheet1" sheetId="1" r:id="rId1"/>
  </sheets>
  <definedNames>
    <definedName name="_xlnm.Print_Area" localSheetId="0">Sheet1!$E:$P</definedName>
  </definedNames>
  <calcPr calcId="144525" concurrentCalc="0"/>
</workbook>
</file>

<file path=xl/comments1.xml><?xml version="1.0" encoding="utf-8"?>
<comments xmlns="http://schemas.openxmlformats.org/spreadsheetml/2006/main">
  <authors>
    <author>AutoBVT</author>
  </authors>
  <commentList>
    <comment ref="A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B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C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D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</commentList>
</comments>
</file>

<file path=xl/sharedStrings.xml><?xml version="1.0" encoding="utf-8"?>
<sst xmlns="http://schemas.openxmlformats.org/spreadsheetml/2006/main" count="93">
  <si>
    <t>益阳职业技术学院学生课程学习质量评价表</t>
  </si>
  <si>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年至</t>
    </r>
    <r>
      <rPr>
        <u/>
        <sz val="10"/>
        <rFont val="宋体"/>
        <charset val="134"/>
      </rPr>
      <t xml:space="preserve"> 2017 </t>
    </r>
    <r>
      <rPr>
        <sz val="10"/>
        <rFont val="宋体"/>
        <charset val="134"/>
      </rPr>
      <t>年学年度第</t>
    </r>
    <r>
      <rPr>
        <u/>
        <sz val="10"/>
        <rFont val="宋体"/>
        <charset val="134"/>
      </rPr>
      <t xml:space="preserve"> 1 </t>
    </r>
    <r>
      <rPr>
        <sz val="10"/>
        <rFont val="宋体"/>
        <charset val="134"/>
      </rPr>
      <t>学期（</t>
    </r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</t>
    </r>
    <r>
      <rPr>
        <u/>
        <sz val="10"/>
        <rFont val="宋体"/>
        <charset val="134"/>
      </rPr>
      <t xml:space="preserve"> 下 </t>
    </r>
    <r>
      <rPr>
        <sz val="10"/>
        <rFont val="宋体"/>
        <charset val="134"/>
      </rPr>
      <t>学期）</t>
    </r>
  </si>
  <si>
    <t>课程名称：</t>
  </si>
  <si>
    <t>XXX</t>
  </si>
  <si>
    <t>班级：</t>
  </si>
  <si>
    <t>电商14101</t>
  </si>
  <si>
    <t>专业：</t>
  </si>
  <si>
    <t>班级人数：</t>
  </si>
  <si>
    <t xml:space="preserve">班级所属系部：  </t>
  </si>
  <si>
    <t>经管系</t>
  </si>
  <si>
    <t>授课教师：</t>
  </si>
  <si>
    <r>
      <rPr>
        <sz val="10"/>
        <color indexed="8"/>
        <rFont val="宋体"/>
        <charset val="134"/>
      </rPr>
      <t xml:space="preserve">  正常补考人数:</t>
    </r>
    <r>
      <rPr>
        <u/>
        <sz val="10"/>
        <color indexed="8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       课程重修人数: </t>
    </r>
    <r>
      <rPr>
        <u/>
        <sz val="10"/>
        <color indexed="8"/>
        <rFont val="宋体"/>
        <charset val="134"/>
      </rPr>
      <t xml:space="preserve">       </t>
    </r>
    <r>
      <rPr>
        <sz val="10"/>
        <color indexed="9"/>
        <rFont val="宋体"/>
        <charset val="134"/>
      </rPr>
      <t xml:space="preserve">。  </t>
    </r>
    <r>
      <rPr>
        <sz val="10"/>
        <color indexed="8"/>
        <rFont val="宋体"/>
        <charset val="134"/>
      </rPr>
      <t xml:space="preserve">                        </t>
    </r>
  </si>
  <si>
    <t>系部</t>
  </si>
  <si>
    <t>学期</t>
  </si>
  <si>
    <t>班级</t>
  </si>
  <si>
    <t>授课教师</t>
  </si>
  <si>
    <t>学号</t>
  </si>
  <si>
    <t>学生
姓名</t>
  </si>
  <si>
    <t>课程名称</t>
  </si>
  <si>
    <t>平时成绩（40%）</t>
  </si>
  <si>
    <t>期末
考核
（60%)</t>
  </si>
  <si>
    <t>总评</t>
  </si>
  <si>
    <t>技能
考核</t>
  </si>
  <si>
    <t>课程
实训
考核</t>
  </si>
  <si>
    <t>补考或重修</t>
  </si>
  <si>
    <t>备注</t>
  </si>
  <si>
    <t>课堂
考勤</t>
  </si>
  <si>
    <t>作业成绩</t>
  </si>
  <si>
    <t>小计</t>
  </si>
  <si>
    <t>经</t>
  </si>
  <si>
    <t>16下</t>
  </si>
  <si>
    <t>14433122111302</t>
  </si>
  <si>
    <t>吴洁</t>
  </si>
  <si>
    <t>14430726114178</t>
  </si>
  <si>
    <t>刘胜男</t>
  </si>
  <si>
    <t>14433122111042</t>
  </si>
  <si>
    <t>张慧</t>
  </si>
  <si>
    <t>14433122151567</t>
  </si>
  <si>
    <t>李铁</t>
  </si>
  <si>
    <t>14433122151569</t>
  </si>
  <si>
    <t>李容</t>
  </si>
  <si>
    <t>14433122151642</t>
  </si>
  <si>
    <t>谭凤燕</t>
  </si>
  <si>
    <t>14433122151640</t>
  </si>
  <si>
    <t>吴曾芳</t>
  </si>
  <si>
    <t>14433022112235</t>
  </si>
  <si>
    <t>张金绒</t>
  </si>
  <si>
    <t>14433122151603</t>
  </si>
  <si>
    <t>杨知金</t>
  </si>
  <si>
    <t>14433122151668</t>
  </si>
  <si>
    <t>李慧如</t>
  </si>
  <si>
    <t>14430726114202</t>
  </si>
  <si>
    <t>曾红</t>
  </si>
  <si>
    <t>14430703110439</t>
  </si>
  <si>
    <t>胡蓉</t>
  </si>
  <si>
    <t>14430703110415</t>
  </si>
  <si>
    <t>黄明燕</t>
  </si>
  <si>
    <t>14430421817847</t>
  </si>
  <si>
    <t>朱承章</t>
  </si>
  <si>
    <t>14430421817839</t>
  </si>
  <si>
    <t>肖辉</t>
  </si>
  <si>
    <t>14433024152108</t>
  </si>
  <si>
    <t>黄美娇</t>
  </si>
  <si>
    <t>14430626155370</t>
  </si>
  <si>
    <t>龚平</t>
  </si>
  <si>
    <t>14440114202107</t>
  </si>
  <si>
    <t>谢雪仪</t>
  </si>
  <si>
    <t>14433024152106</t>
  </si>
  <si>
    <t>张金华</t>
  </si>
  <si>
    <t>14432930115532</t>
  </si>
  <si>
    <t>张果</t>
  </si>
  <si>
    <t>14440881217152</t>
  </si>
  <si>
    <t>王土琳</t>
  </si>
  <si>
    <t>14520181152596</t>
  </si>
  <si>
    <t>刘荣</t>
  </si>
  <si>
    <t>14520382110214</t>
  </si>
  <si>
    <t>陈爽</t>
  </si>
  <si>
    <t>14520523151993</t>
  </si>
  <si>
    <t>韩兆发</t>
  </si>
  <si>
    <t>14532227111036</t>
  </si>
  <si>
    <t>牛丽梅</t>
  </si>
  <si>
    <t>14432325112516</t>
  </si>
  <si>
    <t>谭胜婵</t>
  </si>
  <si>
    <t>14432323111269</t>
  </si>
  <si>
    <t>陈旺</t>
  </si>
  <si>
    <t>熊佳胜</t>
  </si>
  <si>
    <t>李发芝</t>
  </si>
  <si>
    <t>袁慧</t>
  </si>
  <si>
    <t>刘雅婷</t>
  </si>
  <si>
    <t>肖光炎</t>
  </si>
  <si>
    <t>廖淑丽</t>
  </si>
  <si>
    <t>杨婷</t>
  </si>
  <si>
    <r>
      <rPr>
        <sz val="10"/>
        <rFont val="宋体"/>
        <charset val="134"/>
      </rPr>
      <t>注:1、</t>
    </r>
    <r>
      <rPr>
        <b/>
        <sz val="10"/>
        <rFont val="宋体"/>
        <charset val="134"/>
      </rPr>
      <t>总评</t>
    </r>
    <r>
      <rPr>
        <sz val="10"/>
        <rFont val="宋体"/>
        <charset val="134"/>
      </rPr>
      <t>: 平时成绩占40%（平时成绩包括课堂考勤占60％、作业成绩占40%）, 期末考试占60%。技能考核、课程实训成绩均单列，技能考核或课程实训成绩不及格该生该课程总评不及格。
   2、表头“正常补考”和“课程重修”后要填写人数。“补考或重修”</t>
    </r>
    <r>
      <rPr>
        <b/>
        <sz val="10"/>
        <color indexed="10"/>
        <rFont val="宋体"/>
        <charset val="134"/>
      </rPr>
      <t>一栏中要注明正常补考与重修。正常补考为总评不及格。重修为“旷考或到课率不足2/3或考试舞弊计零分者或单独开设的实验、设计、实习等实践性课程，毕业实习、毕业论文（设计）等实践性教学环节，考核不及格者”。同时，在“备注栏”内详细说明有关学生“休学、请长假、缓考、当兵、退学”等情况。</t>
    </r>
    <r>
      <rPr>
        <sz val="10"/>
        <rFont val="宋体"/>
        <charset val="134"/>
      </rPr>
      <t xml:space="preserve">
   3、一式二份（系部、教务处各一份）。电子文档经系部汇总后供教务处存档和网上发布。</t>
    </r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</si>
</sst>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_ "/>
    <numFmt numFmtId="44" formatCode="_ &quot;￥&quot;* #,##0.00_ ;_ &quot;￥&quot;* \-#,##0.00_ ;_ &quot;￥&quot;* &quot;-&quot;??_ ;_ @_ "/>
    <numFmt numFmtId="177" formatCode="0_);[Red]\(0\)"/>
    <numFmt numFmtId="43" formatCode="_ * #,##0.00_ ;_ * \-#,##0.00_ ;_ * &quot;-&quot;??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5"/>
      <name val="黑体"/>
      <charset val="134"/>
    </font>
    <font>
      <u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u/>
      <sz val="10"/>
      <color indexed="8"/>
      <name val="宋体"/>
      <charset val="134"/>
    </font>
    <font>
      <sz val="9"/>
      <color indexed="8"/>
      <name val="宋体"/>
      <charset val="134"/>
    </font>
    <font>
      <sz val="8"/>
      <name val="仿宋_GB2312"/>
      <charset val="134"/>
    </font>
    <font>
      <sz val="9"/>
      <name val="宋体"/>
      <charset val="134"/>
    </font>
    <font>
      <b/>
      <sz val="10"/>
      <name val="宋体"/>
      <charset val="134"/>
    </font>
    <font>
      <b/>
      <sz val="10"/>
      <color indexed="14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0"/>
      <name val="Arial"/>
      <charset val="0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indexed="9"/>
      <name val="宋体"/>
      <charset val="134"/>
    </font>
    <font>
      <b/>
      <sz val="10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0" fillId="2" borderId="3" applyNumberFormat="0" applyFon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3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30" fillId="12" borderId="8" applyNumberFormat="0" applyAlignment="0" applyProtection="0">
      <alignment vertical="center"/>
    </xf>
    <xf numFmtId="0" fontId="23" fillId="12" borderId="5" applyNumberFormat="0" applyAlignment="0" applyProtection="0">
      <alignment vertical="center"/>
    </xf>
    <xf numFmtId="0" fontId="19" fillId="6" borderId="4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" fillId="0" borderId="0"/>
    <xf numFmtId="0" fontId="21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7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58">
      <alignment vertical="center"/>
    </xf>
    <xf numFmtId="177" fontId="1" fillId="0" borderId="0" xfId="58" applyNumberFormat="1">
      <alignment vertical="center"/>
    </xf>
    <xf numFmtId="49" fontId="2" fillId="0" borderId="0" xfId="12" applyNumberFormat="1" applyFont="1" applyBorder="1" applyAlignment="1">
      <alignment horizontal="center" vertical="center"/>
    </xf>
    <xf numFmtId="49" fontId="3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Border="1" applyAlignment="1">
      <alignment horizontal="center" vertical="center"/>
    </xf>
    <xf numFmtId="49" fontId="5" fillId="0" borderId="0" xfId="12" applyNumberFormat="1" applyFont="1" applyBorder="1" applyAlignment="1">
      <alignment horizontal="right" vertical="center" wrapText="1"/>
    </xf>
    <xf numFmtId="49" fontId="6" fillId="0" borderId="0" xfId="12" applyNumberFormat="1" applyFont="1" applyAlignment="1">
      <alignment horizontal="left" vertical="center" wrapText="1"/>
    </xf>
    <xf numFmtId="49" fontId="5" fillId="0" borderId="0" xfId="12" applyNumberFormat="1" applyFont="1" applyBorder="1" applyAlignment="1">
      <alignment vertical="center" wrapText="1"/>
    </xf>
    <xf numFmtId="49" fontId="4" fillId="0" borderId="0" xfId="12" applyNumberFormat="1" applyFont="1" applyAlignment="1">
      <alignment vertical="center" wrapText="1"/>
    </xf>
    <xf numFmtId="49" fontId="4" fillId="0" borderId="0" xfId="12" applyNumberFormat="1" applyFont="1" applyAlignment="1">
      <alignment horizontal="center" vertical="center" wrapText="1"/>
    </xf>
    <xf numFmtId="49" fontId="3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58" applyFont="1" applyFill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1" xfId="44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14" applyFont="1" applyBorder="1" applyAlignment="1">
      <alignment horizontal="center" vertical="center" shrinkToFit="1"/>
    </xf>
    <xf numFmtId="177" fontId="1" fillId="0" borderId="1" xfId="58" applyNumberFormat="1" applyBorder="1">
      <alignment vertical="center"/>
    </xf>
    <xf numFmtId="0" fontId="4" fillId="0" borderId="1" xfId="0" applyFont="1" applyFill="1" applyBorder="1" applyAlignment="1"/>
    <xf numFmtId="0" fontId="9" fillId="0" borderId="1" xfId="54" applyNumberFormat="1" applyFont="1" applyFill="1" applyBorder="1" applyAlignment="1"/>
    <xf numFmtId="49" fontId="4" fillId="0" borderId="1" xfId="12" applyNumberFormat="1" applyFont="1" applyBorder="1" applyAlignment="1">
      <alignment horizontal="left" vertical="center" wrapText="1"/>
    </xf>
    <xf numFmtId="49" fontId="5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Alignment="1">
      <alignment horizontal="right" vertical="center" wrapText="1"/>
    </xf>
    <xf numFmtId="176" fontId="5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Alignment="1">
      <alignment horizontal="right" vertical="center" wrapText="1"/>
    </xf>
    <xf numFmtId="49" fontId="3" fillId="0" borderId="0" xfId="12" applyNumberFormat="1" applyFont="1" applyAlignment="1">
      <alignment horizontal="left" vertical="center" wrapText="1"/>
    </xf>
    <xf numFmtId="177" fontId="4" fillId="0" borderId="1" xfId="12" applyNumberFormat="1" applyFont="1" applyFill="1" applyBorder="1" applyAlignment="1">
      <alignment horizontal="center" vertical="center" wrapText="1"/>
    </xf>
    <xf numFmtId="0" fontId="4" fillId="0" borderId="1" xfId="12" applyFont="1" applyFill="1" applyBorder="1" applyAlignment="1">
      <alignment horizontal="center" vertical="center" wrapText="1"/>
    </xf>
    <xf numFmtId="177" fontId="10" fillId="0" borderId="1" xfId="12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1" fillId="0" borderId="1" xfId="12" applyFont="1" applyBorder="1" applyAlignment="1">
      <alignment horizontal="center" vertical="center" shrinkToFit="1"/>
    </xf>
    <xf numFmtId="0" fontId="1" fillId="0" borderId="1" xfId="58" applyBorder="1">
      <alignment vertical="center"/>
    </xf>
    <xf numFmtId="0" fontId="7" fillId="0" borderId="1" xfId="44" applyNumberFormat="1" applyFont="1" applyFill="1" applyBorder="1" applyAlignment="1" quotePrefix="1">
      <alignment horizontal="center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常规_（张丽君）" xfId="21"/>
    <cellStyle name="标题 1" xfId="22" builtinId="16"/>
    <cellStyle name="标题 2" xfId="23" builtinId="17"/>
    <cellStyle name="60% - 强调文字颜色 1" xfId="24" builtinId="32"/>
    <cellStyle name="标题 3" xfId="25" builtinId="18"/>
    <cellStyle name="常规_13101" xfId="26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常规 3 2" xfId="44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4" xfId="54"/>
    <cellStyle name="常规_杨安军 会计14103" xfId="55"/>
    <cellStyle name="常规_13101_（张丽君）" xfId="56"/>
    <cellStyle name="常规 7" xfId="57"/>
    <cellStyle name="常规 2" xfId="58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43"/>
  <sheetViews>
    <sheetView tabSelected="1" workbookViewId="0">
      <selection activeCell="K3" sqref="H$1:H$1048576 K$1:K$1048576"/>
    </sheetView>
  </sheetViews>
  <sheetFormatPr defaultColWidth="9" defaultRowHeight="14.25"/>
  <cols>
    <col min="1" max="3" width="9" style="1"/>
    <col min="4" max="4" width="11.25" style="1" customWidth="1"/>
    <col min="5" max="5" width="12.375" style="2" customWidth="1"/>
    <col min="6" max="7" width="7.625" style="2" customWidth="1"/>
    <col min="8" max="8" width="7" style="3" customWidth="1"/>
    <col min="9" max="9" width="4.75" style="3" customWidth="1"/>
    <col min="10" max="10" width="4.875" style="3" customWidth="1"/>
    <col min="11" max="11" width="7" style="3" customWidth="1"/>
    <col min="12" max="12" width="6.875" style="3" customWidth="1"/>
    <col min="13" max="13" width="5.375" style="2" customWidth="1"/>
    <col min="14" max="14" width="6.875" style="2" customWidth="1"/>
    <col min="15" max="15" width="6.625" style="2" customWidth="1"/>
    <col min="16" max="16" width="7.5" style="2" customWidth="1"/>
  </cols>
  <sheetData>
    <row r="1" ht="19.5" spans="1:16">
      <c r="A1" s="2"/>
      <c r="B1" s="2"/>
      <c r="C1" s="2"/>
      <c r="D1" s="2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5:16">
      <c r="E2" s="5" t="s">
        <v>1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5:16">
      <c r="E3" s="7" t="s">
        <v>2</v>
      </c>
      <c r="F3" s="8" t="s">
        <v>3</v>
      </c>
      <c r="G3" s="8"/>
      <c r="H3" s="9" t="s">
        <v>4</v>
      </c>
      <c r="I3" s="8" t="s">
        <v>5</v>
      </c>
      <c r="J3" s="8"/>
      <c r="K3" s="9" t="s">
        <v>6</v>
      </c>
      <c r="L3" s="27"/>
      <c r="M3" s="27"/>
      <c r="N3" s="28" t="s">
        <v>7</v>
      </c>
      <c r="O3" s="28"/>
      <c r="P3" s="29">
        <f>COUNTIF(C8:C42,I3)</f>
        <v>34</v>
      </c>
    </row>
    <row r="4" spans="5:16">
      <c r="E4" s="10"/>
      <c r="F4" s="11" t="s">
        <v>8</v>
      </c>
      <c r="G4" s="11"/>
      <c r="H4" s="12" t="s">
        <v>9</v>
      </c>
      <c r="I4" s="11"/>
      <c r="J4" s="10"/>
      <c r="K4" s="10"/>
      <c r="L4" s="30" t="s">
        <v>10</v>
      </c>
      <c r="M4" s="30"/>
      <c r="N4" s="31" t="s">
        <v>3</v>
      </c>
      <c r="O4" s="31"/>
      <c r="P4" s="10"/>
    </row>
    <row r="5" spans="5:16">
      <c r="E5" s="13" t="s">
        <v>11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ht="13.5" spans="1:16">
      <c r="A6" s="14" t="s">
        <v>12</v>
      </c>
      <c r="B6" s="14" t="s">
        <v>13</v>
      </c>
      <c r="C6" s="14" t="s">
        <v>14</v>
      </c>
      <c r="D6" s="14" t="s">
        <v>15</v>
      </c>
      <c r="E6" s="14" t="s">
        <v>16</v>
      </c>
      <c r="F6" s="15" t="s">
        <v>17</v>
      </c>
      <c r="G6" s="16" t="s">
        <v>18</v>
      </c>
      <c r="H6" s="17" t="s">
        <v>19</v>
      </c>
      <c r="I6" s="17"/>
      <c r="J6" s="17"/>
      <c r="K6" s="18" t="s">
        <v>20</v>
      </c>
      <c r="L6" s="32" t="s">
        <v>21</v>
      </c>
      <c r="M6" s="33" t="s">
        <v>22</v>
      </c>
      <c r="N6" s="33" t="s">
        <v>23</v>
      </c>
      <c r="O6" s="33" t="s">
        <v>24</v>
      </c>
      <c r="P6" s="33" t="s">
        <v>25</v>
      </c>
    </row>
    <row r="7" ht="24" spans="1:16">
      <c r="A7" s="14"/>
      <c r="B7" s="14"/>
      <c r="C7" s="14"/>
      <c r="D7" s="14"/>
      <c r="E7" s="14"/>
      <c r="F7" s="14"/>
      <c r="G7" s="16"/>
      <c r="H7" s="18" t="s">
        <v>26</v>
      </c>
      <c r="I7" s="18" t="s">
        <v>27</v>
      </c>
      <c r="J7" s="18" t="s">
        <v>28</v>
      </c>
      <c r="K7" s="18"/>
      <c r="L7" s="32"/>
      <c r="M7" s="33"/>
      <c r="N7" s="33"/>
      <c r="O7" s="33"/>
      <c r="P7" s="33"/>
    </row>
    <row r="8" ht="13.5" spans="1:16">
      <c r="A8" s="19" t="s">
        <v>29</v>
      </c>
      <c r="B8" s="19" t="s">
        <v>30</v>
      </c>
      <c r="C8" s="19" t="str">
        <f>$I$3</f>
        <v>电商14101</v>
      </c>
      <c r="D8" s="19" t="str">
        <f>$N$4</f>
        <v>XXX</v>
      </c>
      <c r="E8" s="38" t="s">
        <v>31</v>
      </c>
      <c r="F8" s="38" t="s">
        <v>32</v>
      </c>
      <c r="G8" s="21"/>
      <c r="H8" s="18"/>
      <c r="I8" s="18"/>
      <c r="J8" s="18"/>
      <c r="K8" s="18"/>
      <c r="L8" s="34"/>
      <c r="M8" s="33"/>
      <c r="N8" s="33"/>
      <c r="O8" s="33"/>
      <c r="P8" s="35"/>
    </row>
    <row r="9" ht="13.5" spans="1:16">
      <c r="A9" s="19" t="s">
        <v>29</v>
      </c>
      <c r="B9" s="19" t="s">
        <v>30</v>
      </c>
      <c r="C9" s="19" t="str">
        <f>$I$3</f>
        <v>电商14101</v>
      </c>
      <c r="D9" s="19" t="str">
        <f>$N$4</f>
        <v>XXX</v>
      </c>
      <c r="E9" s="38" t="s">
        <v>33</v>
      </c>
      <c r="F9" s="38" t="s">
        <v>34</v>
      </c>
      <c r="G9" s="21"/>
      <c r="H9" s="18"/>
      <c r="I9" s="18"/>
      <c r="J9" s="18"/>
      <c r="K9" s="18"/>
      <c r="L9" s="34"/>
      <c r="M9" s="33"/>
      <c r="N9" s="33"/>
      <c r="O9" s="33"/>
      <c r="P9" s="35"/>
    </row>
    <row r="10" ht="13.5" spans="1:16">
      <c r="A10" s="19" t="s">
        <v>29</v>
      </c>
      <c r="B10" s="19" t="s">
        <v>30</v>
      </c>
      <c r="C10" s="19" t="str">
        <f>$I$3</f>
        <v>电商14101</v>
      </c>
      <c r="D10" s="19" t="str">
        <f>$N$4</f>
        <v>XXX</v>
      </c>
      <c r="E10" s="38" t="s">
        <v>35</v>
      </c>
      <c r="F10" s="38" t="s">
        <v>36</v>
      </c>
      <c r="G10" s="21"/>
      <c r="H10" s="18"/>
      <c r="I10" s="18"/>
      <c r="J10" s="18"/>
      <c r="K10" s="18"/>
      <c r="L10" s="34"/>
      <c r="M10" s="33"/>
      <c r="N10" s="33"/>
      <c r="O10" s="33"/>
      <c r="P10" s="35"/>
    </row>
    <row r="11" ht="13.5" spans="1:16">
      <c r="A11" s="19" t="s">
        <v>29</v>
      </c>
      <c r="B11" s="19" t="s">
        <v>30</v>
      </c>
      <c r="C11" s="19" t="str">
        <f>$I$3</f>
        <v>电商14101</v>
      </c>
      <c r="D11" s="19" t="str">
        <f>$N$4</f>
        <v>XXX</v>
      </c>
      <c r="E11" s="38" t="s">
        <v>37</v>
      </c>
      <c r="F11" s="38" t="s">
        <v>38</v>
      </c>
      <c r="G11" s="21"/>
      <c r="H11" s="18"/>
      <c r="I11" s="18"/>
      <c r="J11" s="18"/>
      <c r="K11" s="18"/>
      <c r="L11" s="34"/>
      <c r="M11" s="33"/>
      <c r="N11" s="33"/>
      <c r="O11" s="33"/>
      <c r="P11" s="35"/>
    </row>
    <row r="12" ht="13.5" spans="1:16">
      <c r="A12" s="19" t="s">
        <v>29</v>
      </c>
      <c r="B12" s="19" t="s">
        <v>30</v>
      </c>
      <c r="C12" s="19" t="str">
        <f>$I$3</f>
        <v>电商14101</v>
      </c>
      <c r="D12" s="19" t="str">
        <f>$N$4</f>
        <v>XXX</v>
      </c>
      <c r="E12" s="38" t="s">
        <v>39</v>
      </c>
      <c r="F12" s="38" t="s">
        <v>40</v>
      </c>
      <c r="G12" s="21"/>
      <c r="H12" s="18"/>
      <c r="I12" s="18"/>
      <c r="J12" s="18"/>
      <c r="K12" s="18"/>
      <c r="L12" s="34"/>
      <c r="M12" s="33"/>
      <c r="N12" s="33"/>
      <c r="O12" s="33"/>
      <c r="P12" s="35"/>
    </row>
    <row r="13" ht="13.5" spans="1:16">
      <c r="A13" s="19" t="s">
        <v>29</v>
      </c>
      <c r="B13" s="19" t="s">
        <v>30</v>
      </c>
      <c r="C13" s="19" t="str">
        <f>$I$3</f>
        <v>电商14101</v>
      </c>
      <c r="D13" s="19" t="str">
        <f>$N$4</f>
        <v>XXX</v>
      </c>
      <c r="E13" s="38" t="s">
        <v>41</v>
      </c>
      <c r="F13" s="38" t="s">
        <v>42</v>
      </c>
      <c r="G13" s="21"/>
      <c r="H13" s="18"/>
      <c r="I13" s="18"/>
      <c r="J13" s="18"/>
      <c r="K13" s="18"/>
      <c r="L13" s="34"/>
      <c r="M13" s="33"/>
      <c r="N13" s="33"/>
      <c r="O13" s="33"/>
      <c r="P13" s="35"/>
    </row>
    <row r="14" ht="13.5" spans="1:16">
      <c r="A14" s="19" t="s">
        <v>29</v>
      </c>
      <c r="B14" s="19" t="s">
        <v>30</v>
      </c>
      <c r="C14" s="19" t="str">
        <f>$I$3</f>
        <v>电商14101</v>
      </c>
      <c r="D14" s="19" t="str">
        <f>$N$4</f>
        <v>XXX</v>
      </c>
      <c r="E14" s="38" t="s">
        <v>43</v>
      </c>
      <c r="F14" s="38" t="s">
        <v>44</v>
      </c>
      <c r="G14" s="21"/>
      <c r="H14" s="18"/>
      <c r="I14" s="18"/>
      <c r="J14" s="18"/>
      <c r="K14" s="18"/>
      <c r="L14" s="34"/>
      <c r="M14" s="33"/>
      <c r="N14" s="33"/>
      <c r="O14" s="33"/>
      <c r="P14" s="35"/>
    </row>
    <row r="15" ht="13.5" spans="1:16">
      <c r="A15" s="19" t="s">
        <v>29</v>
      </c>
      <c r="B15" s="19" t="s">
        <v>30</v>
      </c>
      <c r="C15" s="19" t="str">
        <f>$I$3</f>
        <v>电商14101</v>
      </c>
      <c r="D15" s="19" t="str">
        <f>$N$4</f>
        <v>XXX</v>
      </c>
      <c r="E15" s="38" t="s">
        <v>45</v>
      </c>
      <c r="F15" s="38" t="s">
        <v>46</v>
      </c>
      <c r="G15" s="21"/>
      <c r="H15" s="18"/>
      <c r="I15" s="18"/>
      <c r="J15" s="18"/>
      <c r="K15" s="18"/>
      <c r="L15" s="34"/>
      <c r="M15" s="33"/>
      <c r="N15" s="33"/>
      <c r="O15" s="33"/>
      <c r="P15" s="35"/>
    </row>
    <row r="16" ht="13.5" spans="1:16">
      <c r="A16" s="19" t="s">
        <v>29</v>
      </c>
      <c r="B16" s="19" t="s">
        <v>30</v>
      </c>
      <c r="C16" s="19" t="str">
        <f>$I$3</f>
        <v>电商14101</v>
      </c>
      <c r="D16" s="19" t="str">
        <f>$N$4</f>
        <v>XXX</v>
      </c>
      <c r="E16" s="38" t="s">
        <v>47</v>
      </c>
      <c r="F16" s="38" t="s">
        <v>48</v>
      </c>
      <c r="G16" s="21"/>
      <c r="H16" s="18"/>
      <c r="I16" s="18"/>
      <c r="J16" s="18"/>
      <c r="K16" s="18"/>
      <c r="L16" s="36"/>
      <c r="M16" s="33"/>
      <c r="N16" s="33"/>
      <c r="O16" s="33"/>
      <c r="P16" s="35"/>
    </row>
    <row r="17" ht="13.5" spans="1:16">
      <c r="A17" s="19" t="s">
        <v>29</v>
      </c>
      <c r="B17" s="19" t="s">
        <v>30</v>
      </c>
      <c r="C17" s="19" t="str">
        <f>$I$3</f>
        <v>电商14101</v>
      </c>
      <c r="D17" s="19" t="str">
        <f>$N$4</f>
        <v>XXX</v>
      </c>
      <c r="E17" s="38" t="s">
        <v>49</v>
      </c>
      <c r="F17" s="38" t="s">
        <v>50</v>
      </c>
      <c r="G17" s="21"/>
      <c r="H17" s="18"/>
      <c r="I17" s="18"/>
      <c r="J17" s="18"/>
      <c r="K17" s="18"/>
      <c r="L17" s="34"/>
      <c r="M17" s="33"/>
      <c r="N17" s="33"/>
      <c r="O17" s="33"/>
      <c r="P17" s="35"/>
    </row>
    <row r="18" ht="13.5" spans="1:16">
      <c r="A18" s="19" t="s">
        <v>29</v>
      </c>
      <c r="B18" s="19" t="s">
        <v>30</v>
      </c>
      <c r="C18" s="19" t="str">
        <f>$I$3</f>
        <v>电商14101</v>
      </c>
      <c r="D18" s="19" t="str">
        <f>$N$4</f>
        <v>XXX</v>
      </c>
      <c r="E18" s="38" t="s">
        <v>51</v>
      </c>
      <c r="F18" s="38" t="s">
        <v>52</v>
      </c>
      <c r="G18" s="21"/>
      <c r="H18" s="18"/>
      <c r="I18" s="18"/>
      <c r="J18" s="18"/>
      <c r="K18" s="18"/>
      <c r="L18" s="34"/>
      <c r="M18" s="33"/>
      <c r="N18" s="33"/>
      <c r="O18" s="33"/>
      <c r="P18" s="35"/>
    </row>
    <row r="19" ht="13.5" spans="1:16">
      <c r="A19" s="19" t="s">
        <v>29</v>
      </c>
      <c r="B19" s="19" t="s">
        <v>30</v>
      </c>
      <c r="C19" s="19" t="str">
        <f>$I$3</f>
        <v>电商14101</v>
      </c>
      <c r="D19" s="19" t="str">
        <f>$N$4</f>
        <v>XXX</v>
      </c>
      <c r="E19" s="38" t="s">
        <v>53</v>
      </c>
      <c r="F19" s="38" t="s">
        <v>54</v>
      </c>
      <c r="G19" s="21"/>
      <c r="H19" s="18"/>
      <c r="I19" s="18"/>
      <c r="J19" s="18"/>
      <c r="K19" s="18"/>
      <c r="L19" s="34"/>
      <c r="M19" s="33"/>
      <c r="N19" s="33"/>
      <c r="O19" s="33"/>
      <c r="P19" s="35"/>
    </row>
    <row r="20" ht="13.5" spans="1:16">
      <c r="A20" s="19" t="s">
        <v>29</v>
      </c>
      <c r="B20" s="19" t="s">
        <v>30</v>
      </c>
      <c r="C20" s="19" t="str">
        <f>$I$3</f>
        <v>电商14101</v>
      </c>
      <c r="D20" s="19" t="str">
        <f>$N$4</f>
        <v>XXX</v>
      </c>
      <c r="E20" s="38" t="s">
        <v>55</v>
      </c>
      <c r="F20" s="38" t="s">
        <v>56</v>
      </c>
      <c r="G20" s="21"/>
      <c r="H20" s="18"/>
      <c r="I20" s="18"/>
      <c r="J20" s="18"/>
      <c r="K20" s="18"/>
      <c r="L20" s="34"/>
      <c r="M20" s="33"/>
      <c r="N20" s="33"/>
      <c r="O20" s="33"/>
      <c r="P20" s="35"/>
    </row>
    <row r="21" ht="13.5" spans="1:16">
      <c r="A21" s="19" t="s">
        <v>29</v>
      </c>
      <c r="B21" s="19" t="s">
        <v>30</v>
      </c>
      <c r="C21" s="19" t="str">
        <f>$I$3</f>
        <v>电商14101</v>
      </c>
      <c r="D21" s="19" t="str">
        <f>$N$4</f>
        <v>XXX</v>
      </c>
      <c r="E21" s="38" t="s">
        <v>57</v>
      </c>
      <c r="F21" s="38" t="s">
        <v>58</v>
      </c>
      <c r="G21" s="21"/>
      <c r="H21" s="18"/>
      <c r="I21" s="18"/>
      <c r="J21" s="18"/>
      <c r="K21" s="18"/>
      <c r="L21" s="34"/>
      <c r="M21" s="33"/>
      <c r="N21" s="33"/>
      <c r="O21" s="33"/>
      <c r="P21" s="35"/>
    </row>
    <row r="22" ht="13.5" spans="1:16">
      <c r="A22" s="19" t="s">
        <v>29</v>
      </c>
      <c r="B22" s="19" t="s">
        <v>30</v>
      </c>
      <c r="C22" s="19" t="str">
        <f>$I$3</f>
        <v>电商14101</v>
      </c>
      <c r="D22" s="19" t="str">
        <f>$N$4</f>
        <v>XXX</v>
      </c>
      <c r="E22" s="38" t="s">
        <v>59</v>
      </c>
      <c r="F22" s="38" t="s">
        <v>60</v>
      </c>
      <c r="G22" s="21"/>
      <c r="H22" s="18"/>
      <c r="I22" s="18"/>
      <c r="J22" s="18"/>
      <c r="K22" s="18"/>
      <c r="L22" s="34"/>
      <c r="M22" s="33"/>
      <c r="N22" s="33"/>
      <c r="O22" s="33"/>
      <c r="P22" s="35"/>
    </row>
    <row r="23" ht="13.5" spans="1:16">
      <c r="A23" s="19" t="s">
        <v>29</v>
      </c>
      <c r="B23" s="19" t="s">
        <v>30</v>
      </c>
      <c r="C23" s="19" t="str">
        <f>$I$3</f>
        <v>电商14101</v>
      </c>
      <c r="D23" s="19" t="str">
        <f>$N$4</f>
        <v>XXX</v>
      </c>
      <c r="E23" s="38" t="s">
        <v>61</v>
      </c>
      <c r="F23" s="38" t="s">
        <v>62</v>
      </c>
      <c r="G23" s="21"/>
      <c r="H23" s="18"/>
      <c r="I23" s="18"/>
      <c r="J23" s="18"/>
      <c r="K23" s="18"/>
      <c r="L23" s="34"/>
      <c r="M23" s="33"/>
      <c r="N23" s="33"/>
      <c r="O23" s="33"/>
      <c r="P23" s="35"/>
    </row>
    <row r="24" ht="13.5" spans="1:16">
      <c r="A24" s="19" t="s">
        <v>29</v>
      </c>
      <c r="B24" s="19" t="s">
        <v>30</v>
      </c>
      <c r="C24" s="19" t="str">
        <f>$I$3</f>
        <v>电商14101</v>
      </c>
      <c r="D24" s="19" t="str">
        <f>$N$4</f>
        <v>XXX</v>
      </c>
      <c r="E24" s="38" t="s">
        <v>63</v>
      </c>
      <c r="F24" s="38" t="s">
        <v>64</v>
      </c>
      <c r="G24" s="21"/>
      <c r="H24" s="18"/>
      <c r="I24" s="18"/>
      <c r="J24" s="18"/>
      <c r="K24" s="18"/>
      <c r="L24" s="34"/>
      <c r="M24" s="33"/>
      <c r="N24" s="33"/>
      <c r="O24" s="33"/>
      <c r="P24" s="35"/>
    </row>
    <row r="25" ht="13.5" spans="1:16">
      <c r="A25" s="19" t="s">
        <v>29</v>
      </c>
      <c r="B25" s="19" t="s">
        <v>30</v>
      </c>
      <c r="C25" s="19" t="str">
        <f>$I$3</f>
        <v>电商14101</v>
      </c>
      <c r="D25" s="19" t="str">
        <f>$N$4</f>
        <v>XXX</v>
      </c>
      <c r="E25" s="38" t="s">
        <v>65</v>
      </c>
      <c r="F25" s="38" t="s">
        <v>66</v>
      </c>
      <c r="G25" s="21"/>
      <c r="H25" s="18"/>
      <c r="I25" s="18"/>
      <c r="J25" s="18"/>
      <c r="K25" s="18"/>
      <c r="L25" s="34"/>
      <c r="M25" s="33"/>
      <c r="N25" s="33"/>
      <c r="O25" s="33"/>
      <c r="P25" s="35"/>
    </row>
    <row r="26" ht="13.5" spans="1:16">
      <c r="A26" s="19" t="s">
        <v>29</v>
      </c>
      <c r="B26" s="19" t="s">
        <v>30</v>
      </c>
      <c r="C26" s="19" t="str">
        <f>$I$3</f>
        <v>电商14101</v>
      </c>
      <c r="D26" s="19" t="str">
        <f>$N$4</f>
        <v>XXX</v>
      </c>
      <c r="E26" s="38" t="s">
        <v>67</v>
      </c>
      <c r="F26" s="38" t="s">
        <v>68</v>
      </c>
      <c r="G26" s="21"/>
      <c r="H26" s="18"/>
      <c r="I26" s="18"/>
      <c r="J26" s="18"/>
      <c r="K26" s="18"/>
      <c r="L26" s="34"/>
      <c r="M26" s="33"/>
      <c r="N26" s="33"/>
      <c r="O26" s="33"/>
      <c r="P26" s="35"/>
    </row>
    <row r="27" ht="13.5" spans="1:16">
      <c r="A27" s="19" t="s">
        <v>29</v>
      </c>
      <c r="B27" s="19" t="s">
        <v>30</v>
      </c>
      <c r="C27" s="19" t="str">
        <f>$I$3</f>
        <v>电商14101</v>
      </c>
      <c r="D27" s="19" t="str">
        <f>$N$4</f>
        <v>XXX</v>
      </c>
      <c r="E27" s="38" t="s">
        <v>69</v>
      </c>
      <c r="F27" s="38" t="s">
        <v>70</v>
      </c>
      <c r="G27" s="21"/>
      <c r="H27" s="18"/>
      <c r="I27" s="18"/>
      <c r="J27" s="18"/>
      <c r="K27" s="18"/>
      <c r="L27" s="34"/>
      <c r="M27" s="33"/>
      <c r="N27" s="33"/>
      <c r="O27" s="33"/>
      <c r="P27" s="35"/>
    </row>
    <row r="28" ht="13.5" spans="1:16">
      <c r="A28" s="19" t="s">
        <v>29</v>
      </c>
      <c r="B28" s="19" t="s">
        <v>30</v>
      </c>
      <c r="C28" s="19" t="str">
        <f>$I$3</f>
        <v>电商14101</v>
      </c>
      <c r="D28" s="19" t="str">
        <f>$N$4</f>
        <v>XXX</v>
      </c>
      <c r="E28" s="38" t="s">
        <v>71</v>
      </c>
      <c r="F28" s="38" t="s">
        <v>72</v>
      </c>
      <c r="G28" s="21"/>
      <c r="H28" s="18"/>
      <c r="I28" s="18"/>
      <c r="J28" s="18"/>
      <c r="K28" s="18"/>
      <c r="L28" s="34"/>
      <c r="M28" s="33"/>
      <c r="N28" s="33"/>
      <c r="O28" s="33"/>
      <c r="P28" s="35"/>
    </row>
    <row r="29" ht="13.5" spans="1:16">
      <c r="A29" s="19" t="s">
        <v>29</v>
      </c>
      <c r="B29" s="19" t="s">
        <v>30</v>
      </c>
      <c r="C29" s="19" t="str">
        <f>$I$3</f>
        <v>电商14101</v>
      </c>
      <c r="D29" s="19" t="str">
        <f>$N$4</f>
        <v>XXX</v>
      </c>
      <c r="E29" s="38" t="s">
        <v>73</v>
      </c>
      <c r="F29" s="38" t="s">
        <v>74</v>
      </c>
      <c r="G29" s="21"/>
      <c r="H29" s="18"/>
      <c r="I29" s="18"/>
      <c r="J29" s="18"/>
      <c r="K29" s="18"/>
      <c r="L29" s="34"/>
      <c r="M29" s="33"/>
      <c r="N29" s="33"/>
      <c r="O29" s="33"/>
      <c r="P29" s="35"/>
    </row>
    <row r="30" ht="13.5" spans="1:16">
      <c r="A30" s="19" t="s">
        <v>29</v>
      </c>
      <c r="B30" s="19" t="s">
        <v>30</v>
      </c>
      <c r="C30" s="19" t="str">
        <f>$I$3</f>
        <v>电商14101</v>
      </c>
      <c r="D30" s="19" t="str">
        <f>$N$4</f>
        <v>XXX</v>
      </c>
      <c r="E30" s="38" t="s">
        <v>75</v>
      </c>
      <c r="F30" s="38" t="s">
        <v>76</v>
      </c>
      <c r="G30" s="21"/>
      <c r="H30" s="18"/>
      <c r="I30" s="18"/>
      <c r="J30" s="18"/>
      <c r="K30" s="18"/>
      <c r="L30" s="34"/>
      <c r="M30" s="33"/>
      <c r="N30" s="33"/>
      <c r="O30" s="33"/>
      <c r="P30" s="35"/>
    </row>
    <row r="31" ht="13.5" spans="1:16">
      <c r="A31" s="19" t="s">
        <v>29</v>
      </c>
      <c r="B31" s="19" t="s">
        <v>30</v>
      </c>
      <c r="C31" s="19" t="str">
        <f>$I$3</f>
        <v>电商14101</v>
      </c>
      <c r="D31" s="19" t="str">
        <f>$N$4</f>
        <v>XXX</v>
      </c>
      <c r="E31" s="38" t="s">
        <v>77</v>
      </c>
      <c r="F31" s="38" t="s">
        <v>78</v>
      </c>
      <c r="G31" s="21"/>
      <c r="H31" s="18"/>
      <c r="I31" s="18"/>
      <c r="J31" s="18"/>
      <c r="K31" s="18"/>
      <c r="L31" s="32"/>
      <c r="M31" s="33"/>
      <c r="N31" s="33"/>
      <c r="O31" s="33"/>
      <c r="P31" s="35"/>
    </row>
    <row r="32" ht="13.5" spans="1:16">
      <c r="A32" s="19" t="s">
        <v>29</v>
      </c>
      <c r="B32" s="19" t="s">
        <v>30</v>
      </c>
      <c r="C32" s="19" t="str">
        <f>$I$3</f>
        <v>电商14101</v>
      </c>
      <c r="D32" s="19" t="str">
        <f>$N$4</f>
        <v>XXX</v>
      </c>
      <c r="E32" s="38" t="s">
        <v>79</v>
      </c>
      <c r="F32" s="38" t="s">
        <v>80</v>
      </c>
      <c r="G32" s="21"/>
      <c r="H32" s="18"/>
      <c r="I32" s="18"/>
      <c r="J32" s="18"/>
      <c r="K32" s="18"/>
      <c r="L32" s="32"/>
      <c r="M32" s="33"/>
      <c r="N32" s="33"/>
      <c r="O32" s="33"/>
      <c r="P32" s="35"/>
    </row>
    <row r="33" ht="13.5" spans="1:16">
      <c r="A33" s="19" t="s">
        <v>29</v>
      </c>
      <c r="B33" s="19" t="s">
        <v>30</v>
      </c>
      <c r="C33" s="19" t="str">
        <f>$I$3</f>
        <v>电商14101</v>
      </c>
      <c r="D33" s="19" t="str">
        <f>$N$4</f>
        <v>XXX</v>
      </c>
      <c r="E33" s="38" t="s">
        <v>81</v>
      </c>
      <c r="F33" s="38" t="s">
        <v>82</v>
      </c>
      <c r="G33" s="21"/>
      <c r="H33" s="18"/>
      <c r="I33" s="18"/>
      <c r="J33" s="18"/>
      <c r="K33" s="18"/>
      <c r="L33" s="32"/>
      <c r="M33" s="33"/>
      <c r="N33" s="33"/>
      <c r="O33" s="33"/>
      <c r="P33" s="35"/>
    </row>
    <row r="34" ht="13.5" spans="1:16">
      <c r="A34" s="19" t="s">
        <v>29</v>
      </c>
      <c r="B34" s="19" t="s">
        <v>30</v>
      </c>
      <c r="C34" s="19" t="str">
        <f>$I$3</f>
        <v>电商14101</v>
      </c>
      <c r="D34" s="19" t="str">
        <f>$N$4</f>
        <v>XXX</v>
      </c>
      <c r="E34" s="38" t="s">
        <v>83</v>
      </c>
      <c r="F34" s="38" t="s">
        <v>84</v>
      </c>
      <c r="G34" s="21"/>
      <c r="H34" s="18"/>
      <c r="I34" s="18"/>
      <c r="J34" s="18"/>
      <c r="K34" s="18"/>
      <c r="L34" s="32"/>
      <c r="M34" s="33"/>
      <c r="N34" s="33"/>
      <c r="O34" s="33"/>
      <c r="P34" s="35"/>
    </row>
    <row r="35" ht="13.5" spans="1:16">
      <c r="A35" s="19" t="s">
        <v>29</v>
      </c>
      <c r="B35" s="19" t="s">
        <v>30</v>
      </c>
      <c r="C35" s="19" t="str">
        <f>$I$3</f>
        <v>电商14101</v>
      </c>
      <c r="D35" s="19" t="str">
        <f>$N$4</f>
        <v>XXX</v>
      </c>
      <c r="E35" s="22"/>
      <c r="F35" s="22" t="s">
        <v>85</v>
      </c>
      <c r="G35" s="21"/>
      <c r="H35" s="18"/>
      <c r="I35" s="18"/>
      <c r="J35" s="18"/>
      <c r="K35" s="18"/>
      <c r="L35" s="32"/>
      <c r="M35" s="33"/>
      <c r="N35" s="33"/>
      <c r="O35" s="33"/>
      <c r="P35" s="35"/>
    </row>
    <row r="36" spans="1:16">
      <c r="A36" s="19" t="s">
        <v>29</v>
      </c>
      <c r="B36" s="19" t="s">
        <v>30</v>
      </c>
      <c r="C36" s="19" t="str">
        <f>$I$3</f>
        <v>电商14101</v>
      </c>
      <c r="D36" s="19" t="str">
        <f>$N$4</f>
        <v>XXX</v>
      </c>
      <c r="E36" s="22"/>
      <c r="F36" s="22" t="s">
        <v>86</v>
      </c>
      <c r="G36" s="21"/>
      <c r="H36" s="23"/>
      <c r="I36" s="23"/>
      <c r="J36" s="23"/>
      <c r="K36" s="23"/>
      <c r="L36" s="23"/>
      <c r="M36" s="37"/>
      <c r="N36" s="37"/>
      <c r="O36" s="37"/>
      <c r="P36" s="37"/>
    </row>
    <row r="37" spans="1:16">
      <c r="A37" s="19" t="s">
        <v>29</v>
      </c>
      <c r="B37" s="19" t="s">
        <v>30</v>
      </c>
      <c r="C37" s="19" t="str">
        <f>$I$3</f>
        <v>电商14101</v>
      </c>
      <c r="D37" s="19" t="str">
        <f>$N$4</f>
        <v>XXX</v>
      </c>
      <c r="E37" s="22"/>
      <c r="F37" s="22" t="s">
        <v>87</v>
      </c>
      <c r="G37" s="21"/>
      <c r="H37" s="23"/>
      <c r="I37" s="23"/>
      <c r="J37" s="23"/>
      <c r="K37" s="23"/>
      <c r="L37" s="23"/>
      <c r="M37" s="37"/>
      <c r="N37" s="37"/>
      <c r="O37" s="37"/>
      <c r="P37" s="37"/>
    </row>
    <row r="38" spans="1:16">
      <c r="A38" s="19" t="s">
        <v>29</v>
      </c>
      <c r="B38" s="19" t="s">
        <v>30</v>
      </c>
      <c r="C38" s="19" t="str">
        <f>$I$3</f>
        <v>电商14101</v>
      </c>
      <c r="D38" s="19" t="str">
        <f>$N$4</f>
        <v>XXX</v>
      </c>
      <c r="E38" s="22"/>
      <c r="F38" s="22" t="s">
        <v>88</v>
      </c>
      <c r="G38" s="24"/>
      <c r="H38" s="23"/>
      <c r="I38" s="23"/>
      <c r="J38" s="23"/>
      <c r="K38" s="23"/>
      <c r="L38" s="23"/>
      <c r="M38" s="37"/>
      <c r="N38" s="37"/>
      <c r="O38" s="37"/>
      <c r="P38" s="37"/>
    </row>
    <row r="39" spans="1:16">
      <c r="A39" s="19" t="s">
        <v>29</v>
      </c>
      <c r="B39" s="19" t="s">
        <v>30</v>
      </c>
      <c r="C39" s="19" t="str">
        <f>$I$3</f>
        <v>电商14101</v>
      </c>
      <c r="D39" s="19" t="str">
        <f>$N$4</f>
        <v>XXX</v>
      </c>
      <c r="E39" s="22"/>
      <c r="F39" s="22" t="s">
        <v>89</v>
      </c>
      <c r="G39" s="24"/>
      <c r="H39" s="23"/>
      <c r="I39" s="23"/>
      <c r="J39" s="23"/>
      <c r="K39" s="23"/>
      <c r="L39" s="23"/>
      <c r="M39" s="37"/>
      <c r="N39" s="37"/>
      <c r="O39" s="37"/>
      <c r="P39" s="37"/>
    </row>
    <row r="40" spans="1:16">
      <c r="A40" s="19" t="s">
        <v>29</v>
      </c>
      <c r="B40" s="19" t="s">
        <v>30</v>
      </c>
      <c r="C40" s="19" t="str">
        <f>$I$3</f>
        <v>电商14101</v>
      </c>
      <c r="D40" s="19" t="str">
        <f>$N$4</f>
        <v>XXX</v>
      </c>
      <c r="E40" s="22"/>
      <c r="F40" s="22" t="s">
        <v>90</v>
      </c>
      <c r="G40" s="24"/>
      <c r="H40" s="23"/>
      <c r="I40" s="23"/>
      <c r="J40" s="23"/>
      <c r="K40" s="23"/>
      <c r="L40" s="23"/>
      <c r="M40" s="37"/>
      <c r="N40" s="37"/>
      <c r="O40" s="37"/>
      <c r="P40" s="37"/>
    </row>
    <row r="41" spans="1:16">
      <c r="A41" s="19" t="s">
        <v>29</v>
      </c>
      <c r="B41" s="19" t="s">
        <v>30</v>
      </c>
      <c r="C41" s="19" t="str">
        <f>$I$3</f>
        <v>电商14101</v>
      </c>
      <c r="D41" s="19" t="str">
        <f>$N$4</f>
        <v>XXX</v>
      </c>
      <c r="E41" s="22"/>
      <c r="F41" s="22" t="s">
        <v>91</v>
      </c>
      <c r="G41" s="24"/>
      <c r="H41" s="23"/>
      <c r="I41" s="23"/>
      <c r="J41" s="23"/>
      <c r="K41" s="23"/>
      <c r="L41" s="23"/>
      <c r="M41" s="37"/>
      <c r="N41" s="37"/>
      <c r="O41" s="37"/>
      <c r="P41" s="37"/>
    </row>
    <row r="42" spans="1:16">
      <c r="A42" s="19"/>
      <c r="B42" s="19"/>
      <c r="C42" s="19"/>
      <c r="D42" s="19"/>
      <c r="E42" s="25"/>
      <c r="F42" s="25"/>
      <c r="G42" s="24"/>
      <c r="H42" s="23"/>
      <c r="I42" s="23"/>
      <c r="J42" s="23"/>
      <c r="K42" s="23"/>
      <c r="L42" s="23"/>
      <c r="M42" s="37"/>
      <c r="N42" s="37"/>
      <c r="O42" s="37"/>
      <c r="P42" s="37"/>
    </row>
    <row r="43" ht="93" customHeight="1" spans="5:16">
      <c r="E43" s="26" t="s">
        <v>92</v>
      </c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</row>
  </sheetData>
  <mergeCells count="26">
    <mergeCell ref="E1:P1"/>
    <mergeCell ref="E2:P2"/>
    <mergeCell ref="F3:G3"/>
    <mergeCell ref="I3:J3"/>
    <mergeCell ref="L3:M3"/>
    <mergeCell ref="N3:O3"/>
    <mergeCell ref="F4:G4"/>
    <mergeCell ref="H4:I4"/>
    <mergeCell ref="L4:M4"/>
    <mergeCell ref="N4:O4"/>
    <mergeCell ref="E5:P5"/>
    <mergeCell ref="H6:J6"/>
    <mergeCell ref="E43:P43"/>
    <mergeCell ref="A6:A7"/>
    <mergeCell ref="B6:B7"/>
    <mergeCell ref="C6:C7"/>
    <mergeCell ref="D6:D7"/>
    <mergeCell ref="E6:E7"/>
    <mergeCell ref="F6:F7"/>
    <mergeCell ref="G6:G7"/>
    <mergeCell ref="K6:K7"/>
    <mergeCell ref="L6:L7"/>
    <mergeCell ref="M6:M7"/>
    <mergeCell ref="N6:N7"/>
    <mergeCell ref="O6:O7"/>
    <mergeCell ref="P6:P7"/>
  </mergeCells>
  <printOptions horizontalCentered="1"/>
  <pageMargins left="0.751388888888889" right="0.751388888888889" top="1" bottom="1" header="0.511805555555556" footer="0.511805555555556"/>
  <pageSetup paperSize="9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2016-10-17T03:35:00Z</dcterms:created>
  <dcterms:modified xsi:type="dcterms:W3CDTF">2016-11-11T00:46:39Z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